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3ea3a0c6a36fc15/Documentos/TRABAJO DE GRADO/"/>
    </mc:Choice>
  </mc:AlternateContent>
  <xr:revisionPtr revIDLastSave="63" documentId="8_{935451F8-5F7F-4D42-92E4-D30F941541E3}" xr6:coauthVersionLast="47" xr6:coauthVersionMax="47" xr10:uidLastSave="{734832C3-3CD8-4152-8356-6DF3255E6FB3}"/>
  <bookViews>
    <workbookView xWindow="-110" yWindow="-110" windowWidth="19420" windowHeight="10300" xr2:uid="{96B88A78-530F-4633-9B40-51F1641F72D2}"/>
  </bookViews>
  <sheets>
    <sheet name="Resultados de la encues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5" i="1" l="1"/>
  <c r="I54" i="1"/>
  <c r="I53" i="1"/>
  <c r="I52" i="1"/>
  <c r="I51" i="1"/>
  <c r="H55" i="1"/>
  <c r="H54" i="1"/>
  <c r="H53" i="1"/>
  <c r="H52" i="1"/>
  <c r="H51" i="1"/>
  <c r="G55" i="1"/>
  <c r="G54" i="1"/>
  <c r="G53" i="1"/>
  <c r="G52" i="1"/>
  <c r="G51" i="1"/>
  <c r="F55" i="1"/>
  <c r="F54" i="1"/>
  <c r="F53" i="1"/>
  <c r="F52" i="1"/>
  <c r="F51" i="1"/>
  <c r="E55" i="1"/>
  <c r="E54" i="1"/>
  <c r="E53" i="1"/>
  <c r="E52" i="1"/>
  <c r="E51" i="1"/>
  <c r="E50" i="1"/>
  <c r="F50" i="1"/>
  <c r="G50" i="1"/>
  <c r="H50" i="1"/>
  <c r="I50" i="1"/>
</calcChain>
</file>

<file path=xl/sharedStrings.xml><?xml version="1.0" encoding="utf-8"?>
<sst xmlns="http://schemas.openxmlformats.org/spreadsheetml/2006/main" count="15" uniqueCount="15">
  <si>
    <t>Resultados de la encuesta</t>
  </si>
  <si>
    <t xml:space="preserve">N° Estudiante </t>
  </si>
  <si>
    <t>1. ¿Considera efectiva la implementación de la estrategia de gamificación para abordar los contenidos temáticos de la asignatura?</t>
  </si>
  <si>
    <t>2. ¿Cree que esta experiencia le facilitó el aprendizaje y la retención de los contenidos temáticos en comparación con semestres académicos anteriores?</t>
  </si>
  <si>
    <t>3. ¿Notó un aumento en su motivación e interés por la asignatura con la implementación de esta estrategia?</t>
  </si>
  <si>
    <t>4. ¿Considera beneficioso extender la implementación de este tipo de herramientas a los demás temas de la asignatura?</t>
  </si>
  <si>
    <t>5. ¿Considera favorable la implementación de este tipo de herramientas en otras asignaturas?</t>
  </si>
  <si>
    <t>Frecuencia de respuesta por pregunta y frecuencia total</t>
  </si>
  <si>
    <t>Frecuencia de respuesta por pregunta</t>
  </si>
  <si>
    <t>Totalmente de acuerdo</t>
  </si>
  <si>
    <t>De acuerdo</t>
  </si>
  <si>
    <t xml:space="preserve">Ni de acuerdo ni en desacuerdo </t>
  </si>
  <si>
    <t>En desacuerdo</t>
  </si>
  <si>
    <t>Totalmente en desacuerdo</t>
  </si>
  <si>
    <t>Total de encuestados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</si>
</sst>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10" fontId="0" fillId="0" borderId="6" xfId="1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CA736"/>
      <color rgb="FFFF6600"/>
      <color rgb="FFFF3300"/>
      <color rgb="FF00B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D2EB5-6958-4CB4-9938-E8F194480925}">
  <dimension ref="B1:T59"/>
  <sheetViews>
    <sheetView showGridLines="0" tabSelected="1" topLeftCell="A40" zoomScale="42" zoomScaleNormal="31" workbookViewId="0">
      <selection activeCell="L22" sqref="L22"/>
    </sheetView>
  </sheetViews>
  <sheetFormatPr defaultColWidth="11.42578125" defaultRowHeight="14.45"/>
  <cols>
    <col min="4" max="4" width="18.140625" style="1" customWidth="1"/>
    <col min="5" max="5" width="30.5703125" style="1" customWidth="1"/>
    <col min="6" max="6" width="31.42578125" style="1" customWidth="1"/>
    <col min="7" max="7" width="24.7109375" style="1" customWidth="1"/>
    <col min="8" max="8" width="26.42578125" style="1" customWidth="1"/>
    <col min="9" max="9" width="26.28515625" style="1" customWidth="1"/>
    <col min="10" max="10" width="15.42578125" style="2" customWidth="1"/>
    <col min="11" max="11" width="23.140625" customWidth="1"/>
    <col min="12" max="12" width="16.140625" customWidth="1"/>
    <col min="13" max="13" width="15.7109375" customWidth="1"/>
    <col min="14" max="14" width="23.140625" style="1" customWidth="1"/>
    <col min="15" max="15" width="23.42578125" style="1" customWidth="1"/>
    <col min="16" max="16" width="23" style="1" customWidth="1"/>
    <col min="17" max="17" width="22.42578125" style="1" customWidth="1"/>
    <col min="18" max="18" width="21.7109375" style="1" customWidth="1"/>
    <col min="19" max="19" width="14.85546875" style="1" customWidth="1"/>
    <col min="20" max="20" width="11.42578125" style="1"/>
  </cols>
  <sheetData>
    <row r="1" spans="2:12" ht="15" thickBot="1"/>
    <row r="2" spans="2:12">
      <c r="B2" s="18"/>
      <c r="C2" s="17"/>
      <c r="D2" s="16"/>
      <c r="E2" s="16"/>
      <c r="F2" s="16"/>
      <c r="G2" s="16"/>
      <c r="H2" s="16"/>
      <c r="I2" s="16"/>
      <c r="J2" s="15"/>
    </row>
    <row r="3" spans="2:12" ht="19.5">
      <c r="B3" s="8"/>
      <c r="C3" s="12" t="s">
        <v>0</v>
      </c>
      <c r="J3" s="7"/>
    </row>
    <row r="4" spans="2:12">
      <c r="B4" s="8"/>
      <c r="J4" s="7"/>
    </row>
    <row r="5" spans="2:12" ht="111.75" customHeight="1">
      <c r="B5" s="8"/>
      <c r="D5" s="10" t="s">
        <v>1</v>
      </c>
      <c r="E5" s="14" t="s">
        <v>2</v>
      </c>
      <c r="F5" s="14" t="s">
        <v>3</v>
      </c>
      <c r="G5" s="14" t="s">
        <v>4</v>
      </c>
      <c r="H5" s="14" t="s">
        <v>5</v>
      </c>
      <c r="I5" s="14" t="s">
        <v>6</v>
      </c>
      <c r="J5" s="7"/>
    </row>
    <row r="6" spans="2:12">
      <c r="B6" s="8"/>
      <c r="D6" s="9">
        <v>1</v>
      </c>
      <c r="E6" s="13">
        <v>4</v>
      </c>
      <c r="F6" s="13">
        <v>3</v>
      </c>
      <c r="G6" s="13">
        <v>2</v>
      </c>
      <c r="H6" s="13">
        <v>4</v>
      </c>
      <c r="I6" s="13">
        <v>4</v>
      </c>
      <c r="J6" s="7"/>
    </row>
    <row r="7" spans="2:12">
      <c r="B7" s="8"/>
      <c r="D7" s="9">
        <v>2</v>
      </c>
      <c r="E7" s="13">
        <v>4</v>
      </c>
      <c r="F7" s="13">
        <v>4</v>
      </c>
      <c r="G7" s="13">
        <v>5</v>
      </c>
      <c r="H7" s="13">
        <v>5</v>
      </c>
      <c r="I7" s="13">
        <v>5</v>
      </c>
      <c r="J7" s="7"/>
      <c r="L7" s="2"/>
    </row>
    <row r="8" spans="2:12">
      <c r="B8" s="8"/>
      <c r="D8" s="9">
        <v>3</v>
      </c>
      <c r="E8" s="13">
        <v>4</v>
      </c>
      <c r="F8" s="13">
        <v>4</v>
      </c>
      <c r="G8" s="13">
        <v>3</v>
      </c>
      <c r="H8" s="13">
        <v>3</v>
      </c>
      <c r="I8" s="13">
        <v>3</v>
      </c>
      <c r="J8" s="7"/>
      <c r="L8" s="2"/>
    </row>
    <row r="9" spans="2:12">
      <c r="B9" s="8"/>
      <c r="D9" s="9">
        <v>4</v>
      </c>
      <c r="E9" s="13">
        <v>1</v>
      </c>
      <c r="F9" s="13">
        <v>1</v>
      </c>
      <c r="G9" s="13">
        <v>1</v>
      </c>
      <c r="H9" s="13">
        <v>1</v>
      </c>
      <c r="I9" s="13">
        <v>1</v>
      </c>
      <c r="J9" s="7"/>
      <c r="L9" s="2"/>
    </row>
    <row r="10" spans="2:12">
      <c r="B10" s="8"/>
      <c r="D10" s="9">
        <v>5</v>
      </c>
      <c r="E10" s="13">
        <v>4</v>
      </c>
      <c r="F10" s="13">
        <v>3</v>
      </c>
      <c r="G10" s="13">
        <v>3</v>
      </c>
      <c r="H10" s="13">
        <v>4</v>
      </c>
      <c r="I10" s="13">
        <v>4</v>
      </c>
      <c r="J10" s="7"/>
      <c r="L10" s="2"/>
    </row>
    <row r="11" spans="2:12">
      <c r="B11" s="8"/>
      <c r="D11" s="9">
        <v>6</v>
      </c>
      <c r="E11" s="13">
        <v>4</v>
      </c>
      <c r="F11" s="13">
        <v>3</v>
      </c>
      <c r="G11" s="13">
        <v>4</v>
      </c>
      <c r="H11" s="13">
        <v>4</v>
      </c>
      <c r="I11" s="13">
        <v>5</v>
      </c>
      <c r="J11" s="7"/>
    </row>
    <row r="12" spans="2:12">
      <c r="B12" s="8"/>
      <c r="D12" s="9">
        <v>7</v>
      </c>
      <c r="E12" s="13">
        <v>4</v>
      </c>
      <c r="F12" s="13">
        <v>4</v>
      </c>
      <c r="G12" s="13">
        <v>3</v>
      </c>
      <c r="H12" s="13">
        <v>4</v>
      </c>
      <c r="I12" s="13">
        <v>4</v>
      </c>
      <c r="J12" s="7"/>
    </row>
    <row r="13" spans="2:12">
      <c r="B13" s="8"/>
      <c r="D13" s="9">
        <v>8</v>
      </c>
      <c r="E13" s="13">
        <v>4</v>
      </c>
      <c r="F13" s="13">
        <v>5</v>
      </c>
      <c r="G13" s="13">
        <v>2</v>
      </c>
      <c r="H13" s="13">
        <v>4</v>
      </c>
      <c r="I13" s="13">
        <v>5</v>
      </c>
      <c r="J13" s="7"/>
    </row>
    <row r="14" spans="2:12">
      <c r="B14" s="8"/>
      <c r="D14" s="9">
        <v>9</v>
      </c>
      <c r="E14" s="13">
        <v>3</v>
      </c>
      <c r="F14" s="13">
        <v>3</v>
      </c>
      <c r="G14" s="13">
        <v>3</v>
      </c>
      <c r="H14" s="13">
        <v>4</v>
      </c>
      <c r="I14" s="13">
        <v>4</v>
      </c>
      <c r="J14" s="7"/>
    </row>
    <row r="15" spans="2:12">
      <c r="B15" s="8"/>
      <c r="D15" s="9">
        <v>10</v>
      </c>
      <c r="E15" s="13">
        <v>5</v>
      </c>
      <c r="F15" s="13">
        <v>5</v>
      </c>
      <c r="G15" s="13">
        <v>5</v>
      </c>
      <c r="H15" s="13">
        <v>5</v>
      </c>
      <c r="I15" s="13">
        <v>5</v>
      </c>
      <c r="J15" s="7"/>
    </row>
    <row r="16" spans="2:12">
      <c r="B16" s="8"/>
      <c r="D16" s="9">
        <v>11</v>
      </c>
      <c r="E16" s="13">
        <v>5</v>
      </c>
      <c r="F16" s="13">
        <v>4</v>
      </c>
      <c r="G16" s="13">
        <v>5</v>
      </c>
      <c r="H16" s="13">
        <v>5</v>
      </c>
      <c r="I16" s="13">
        <v>5</v>
      </c>
      <c r="J16" s="7"/>
    </row>
    <row r="17" spans="2:10">
      <c r="B17" s="8"/>
      <c r="D17" s="9">
        <v>12</v>
      </c>
      <c r="E17" s="13">
        <v>4</v>
      </c>
      <c r="F17" s="13">
        <v>4</v>
      </c>
      <c r="G17" s="13">
        <v>5</v>
      </c>
      <c r="H17" s="13">
        <v>4</v>
      </c>
      <c r="I17" s="13">
        <v>5</v>
      </c>
      <c r="J17" s="7"/>
    </row>
    <row r="18" spans="2:10">
      <c r="B18" s="8"/>
      <c r="D18" s="9">
        <v>13</v>
      </c>
      <c r="E18" s="13">
        <v>5</v>
      </c>
      <c r="F18" s="13">
        <v>4</v>
      </c>
      <c r="G18" s="13">
        <v>4</v>
      </c>
      <c r="H18" s="13">
        <v>4</v>
      </c>
      <c r="I18" s="13">
        <v>5</v>
      </c>
      <c r="J18" s="7"/>
    </row>
    <row r="19" spans="2:10">
      <c r="B19" s="8"/>
      <c r="D19" s="9">
        <v>14</v>
      </c>
      <c r="E19" s="13">
        <v>5</v>
      </c>
      <c r="F19" s="13">
        <v>5</v>
      </c>
      <c r="G19" s="13">
        <v>5</v>
      </c>
      <c r="H19" s="13">
        <v>5</v>
      </c>
      <c r="I19" s="13">
        <v>5</v>
      </c>
      <c r="J19" s="7"/>
    </row>
    <row r="20" spans="2:10">
      <c r="B20" s="8"/>
      <c r="D20" s="9">
        <v>15</v>
      </c>
      <c r="E20" s="13">
        <v>4</v>
      </c>
      <c r="F20" s="13">
        <v>4</v>
      </c>
      <c r="G20" s="13">
        <v>4</v>
      </c>
      <c r="H20" s="13">
        <v>5</v>
      </c>
      <c r="I20" s="13">
        <v>4</v>
      </c>
      <c r="J20" s="7"/>
    </row>
    <row r="21" spans="2:10">
      <c r="B21" s="8"/>
      <c r="D21" s="9">
        <v>16</v>
      </c>
      <c r="E21" s="13">
        <v>5</v>
      </c>
      <c r="F21" s="13">
        <v>5</v>
      </c>
      <c r="G21" s="13">
        <v>5</v>
      </c>
      <c r="H21" s="13">
        <v>5</v>
      </c>
      <c r="I21" s="13">
        <v>4</v>
      </c>
      <c r="J21" s="7"/>
    </row>
    <row r="22" spans="2:10">
      <c r="B22" s="8"/>
      <c r="D22" s="9">
        <v>17</v>
      </c>
      <c r="E22" s="13">
        <v>5</v>
      </c>
      <c r="F22" s="13">
        <v>5</v>
      </c>
      <c r="G22" s="13">
        <v>4</v>
      </c>
      <c r="H22" s="13">
        <v>5</v>
      </c>
      <c r="I22" s="13">
        <v>5</v>
      </c>
      <c r="J22" s="7"/>
    </row>
    <row r="23" spans="2:10">
      <c r="B23" s="8"/>
      <c r="D23" s="9">
        <v>18</v>
      </c>
      <c r="E23" s="13">
        <v>5</v>
      </c>
      <c r="F23" s="13">
        <v>5</v>
      </c>
      <c r="G23" s="13">
        <v>4</v>
      </c>
      <c r="H23" s="13">
        <v>4</v>
      </c>
      <c r="I23" s="13">
        <v>5</v>
      </c>
      <c r="J23" s="7"/>
    </row>
    <row r="24" spans="2:10">
      <c r="B24" s="8"/>
      <c r="D24" s="9">
        <v>19</v>
      </c>
      <c r="E24" s="13">
        <v>5</v>
      </c>
      <c r="F24" s="13">
        <v>5</v>
      </c>
      <c r="G24" s="13">
        <v>5</v>
      </c>
      <c r="H24" s="13">
        <v>5</v>
      </c>
      <c r="I24" s="13">
        <v>5</v>
      </c>
      <c r="J24" s="7"/>
    </row>
    <row r="25" spans="2:10">
      <c r="B25" s="8"/>
      <c r="D25" s="9">
        <v>20</v>
      </c>
      <c r="E25" s="13">
        <v>4</v>
      </c>
      <c r="F25" s="13">
        <v>4</v>
      </c>
      <c r="G25" s="13">
        <v>3</v>
      </c>
      <c r="H25" s="13">
        <v>5</v>
      </c>
      <c r="I25" s="13">
        <v>5</v>
      </c>
      <c r="J25" s="7"/>
    </row>
    <row r="26" spans="2:10">
      <c r="B26" s="8"/>
      <c r="D26" s="9">
        <v>21</v>
      </c>
      <c r="E26" s="13">
        <v>4</v>
      </c>
      <c r="F26" s="13">
        <v>3</v>
      </c>
      <c r="G26" s="13">
        <v>4</v>
      </c>
      <c r="H26" s="13">
        <v>5</v>
      </c>
      <c r="I26" s="13">
        <v>5</v>
      </c>
      <c r="J26" s="7"/>
    </row>
    <row r="27" spans="2:10">
      <c r="B27" s="8"/>
      <c r="D27" s="9">
        <v>22</v>
      </c>
      <c r="E27" s="13">
        <v>5</v>
      </c>
      <c r="F27" s="13">
        <v>4</v>
      </c>
      <c r="G27" s="13">
        <v>5</v>
      </c>
      <c r="H27" s="13">
        <v>5</v>
      </c>
      <c r="I27" s="13">
        <v>5</v>
      </c>
      <c r="J27" s="7"/>
    </row>
    <row r="28" spans="2:10">
      <c r="B28" s="8"/>
      <c r="D28" s="9">
        <v>23</v>
      </c>
      <c r="E28" s="13">
        <v>5</v>
      </c>
      <c r="F28" s="13">
        <v>5</v>
      </c>
      <c r="G28" s="13">
        <v>4</v>
      </c>
      <c r="H28" s="13">
        <v>5</v>
      </c>
      <c r="I28" s="13">
        <v>5</v>
      </c>
      <c r="J28" s="7"/>
    </row>
    <row r="29" spans="2:10">
      <c r="B29" s="8"/>
      <c r="D29" s="9">
        <v>24</v>
      </c>
      <c r="E29" s="13">
        <v>5</v>
      </c>
      <c r="F29" s="13">
        <v>5</v>
      </c>
      <c r="G29" s="13">
        <v>5</v>
      </c>
      <c r="H29" s="13">
        <v>5</v>
      </c>
      <c r="I29" s="13">
        <v>5</v>
      </c>
      <c r="J29" s="7"/>
    </row>
    <row r="30" spans="2:10">
      <c r="B30" s="8"/>
      <c r="D30" s="9">
        <v>25</v>
      </c>
      <c r="E30" s="13">
        <v>5</v>
      </c>
      <c r="F30" s="13">
        <v>5</v>
      </c>
      <c r="G30" s="13">
        <v>5</v>
      </c>
      <c r="H30" s="13">
        <v>5</v>
      </c>
      <c r="I30" s="13">
        <v>5</v>
      </c>
      <c r="J30" s="7"/>
    </row>
    <row r="31" spans="2:10">
      <c r="B31" s="8"/>
      <c r="D31" s="9">
        <v>26</v>
      </c>
      <c r="E31" s="13">
        <v>4</v>
      </c>
      <c r="F31" s="13">
        <v>3</v>
      </c>
      <c r="G31" s="13">
        <v>3</v>
      </c>
      <c r="H31" s="13">
        <v>4</v>
      </c>
      <c r="I31" s="13">
        <v>4</v>
      </c>
      <c r="J31" s="7"/>
    </row>
    <row r="32" spans="2:10">
      <c r="B32" s="8"/>
      <c r="D32" s="9">
        <v>27</v>
      </c>
      <c r="E32" s="13">
        <v>5</v>
      </c>
      <c r="F32" s="13">
        <v>4</v>
      </c>
      <c r="G32" s="13">
        <v>2</v>
      </c>
      <c r="H32" s="13">
        <v>5</v>
      </c>
      <c r="I32" s="13">
        <v>5</v>
      </c>
      <c r="J32" s="7"/>
    </row>
    <row r="33" spans="2:10">
      <c r="B33" s="8"/>
      <c r="D33" s="9">
        <v>28</v>
      </c>
      <c r="E33" s="13">
        <v>5</v>
      </c>
      <c r="F33" s="13">
        <v>5</v>
      </c>
      <c r="G33" s="13">
        <v>3</v>
      </c>
      <c r="H33" s="13">
        <v>5</v>
      </c>
      <c r="I33" s="13">
        <v>5</v>
      </c>
      <c r="J33" s="7"/>
    </row>
    <row r="34" spans="2:10">
      <c r="B34" s="8"/>
      <c r="D34" s="9">
        <v>29</v>
      </c>
      <c r="E34" s="13">
        <v>5</v>
      </c>
      <c r="F34" s="13">
        <v>5</v>
      </c>
      <c r="G34" s="13">
        <v>4</v>
      </c>
      <c r="H34" s="13">
        <v>5</v>
      </c>
      <c r="I34" s="13">
        <v>5</v>
      </c>
      <c r="J34" s="7"/>
    </row>
    <row r="35" spans="2:10">
      <c r="B35" s="8"/>
      <c r="D35" s="9">
        <v>30</v>
      </c>
      <c r="E35" s="13">
        <v>4</v>
      </c>
      <c r="F35" s="13">
        <v>4</v>
      </c>
      <c r="G35" s="13">
        <v>5</v>
      </c>
      <c r="H35" s="13">
        <v>5</v>
      </c>
      <c r="I35" s="13">
        <v>5</v>
      </c>
      <c r="J35" s="7"/>
    </row>
    <row r="36" spans="2:10">
      <c r="B36" s="8"/>
      <c r="D36" s="9">
        <v>31</v>
      </c>
      <c r="E36" s="13">
        <v>5</v>
      </c>
      <c r="F36" s="13">
        <v>5</v>
      </c>
      <c r="G36" s="13">
        <v>5</v>
      </c>
      <c r="H36" s="13">
        <v>5</v>
      </c>
      <c r="I36" s="13">
        <v>5</v>
      </c>
      <c r="J36" s="7"/>
    </row>
    <row r="37" spans="2:10">
      <c r="B37" s="8"/>
      <c r="D37" s="9">
        <v>32</v>
      </c>
      <c r="E37" s="13">
        <v>5</v>
      </c>
      <c r="F37" s="13">
        <v>5</v>
      </c>
      <c r="G37" s="13">
        <v>5</v>
      </c>
      <c r="H37" s="13">
        <v>5</v>
      </c>
      <c r="I37" s="13">
        <v>5</v>
      </c>
      <c r="J37" s="7"/>
    </row>
    <row r="38" spans="2:10">
      <c r="B38" s="8"/>
      <c r="D38" s="9">
        <v>33</v>
      </c>
      <c r="E38" s="13">
        <v>5</v>
      </c>
      <c r="F38" s="13">
        <v>4</v>
      </c>
      <c r="G38" s="13">
        <v>4</v>
      </c>
      <c r="H38" s="13">
        <v>5</v>
      </c>
      <c r="I38" s="13">
        <v>5</v>
      </c>
      <c r="J38" s="7"/>
    </row>
    <row r="39" spans="2:10">
      <c r="B39" s="8"/>
      <c r="D39" s="9">
        <v>34</v>
      </c>
      <c r="E39" s="13">
        <v>5</v>
      </c>
      <c r="F39" s="13">
        <v>5</v>
      </c>
      <c r="G39" s="13">
        <v>4</v>
      </c>
      <c r="H39" s="13">
        <v>5</v>
      </c>
      <c r="I39" s="13">
        <v>5</v>
      </c>
      <c r="J39" s="7"/>
    </row>
    <row r="40" spans="2:10">
      <c r="B40" s="8"/>
      <c r="D40" s="9">
        <v>35</v>
      </c>
      <c r="E40" s="13">
        <v>4</v>
      </c>
      <c r="F40" s="13">
        <v>5</v>
      </c>
      <c r="G40" s="13">
        <v>4</v>
      </c>
      <c r="H40" s="13">
        <v>5</v>
      </c>
      <c r="I40" s="13">
        <v>5</v>
      </c>
      <c r="J40" s="7"/>
    </row>
    <row r="41" spans="2:10">
      <c r="B41" s="8"/>
      <c r="D41" s="9">
        <v>36</v>
      </c>
      <c r="E41" s="13">
        <v>5</v>
      </c>
      <c r="F41" s="13">
        <v>5</v>
      </c>
      <c r="G41" s="13">
        <v>5</v>
      </c>
      <c r="H41" s="13">
        <v>5</v>
      </c>
      <c r="I41" s="13">
        <v>5</v>
      </c>
      <c r="J41" s="7"/>
    </row>
    <row r="42" spans="2:10">
      <c r="B42" s="8"/>
      <c r="D42" s="9">
        <v>37</v>
      </c>
      <c r="E42" s="13">
        <v>5</v>
      </c>
      <c r="F42" s="13">
        <v>5</v>
      </c>
      <c r="G42" s="13">
        <v>5</v>
      </c>
      <c r="H42" s="13">
        <v>5</v>
      </c>
      <c r="I42" s="13">
        <v>5</v>
      </c>
      <c r="J42" s="7"/>
    </row>
    <row r="43" spans="2:10">
      <c r="B43" s="8"/>
      <c r="D43" s="9">
        <v>38</v>
      </c>
      <c r="E43" s="13">
        <v>5</v>
      </c>
      <c r="F43" s="13">
        <v>5</v>
      </c>
      <c r="G43" s="13">
        <v>5</v>
      </c>
      <c r="H43" s="13">
        <v>5</v>
      </c>
      <c r="I43" s="13">
        <v>5</v>
      </c>
      <c r="J43" s="7"/>
    </row>
    <row r="44" spans="2:10">
      <c r="B44" s="8"/>
      <c r="D44" s="9">
        <v>39</v>
      </c>
      <c r="E44" s="13">
        <v>4</v>
      </c>
      <c r="F44" s="13">
        <v>5</v>
      </c>
      <c r="G44" s="13">
        <v>4</v>
      </c>
      <c r="H44" s="13">
        <v>5</v>
      </c>
      <c r="I44" s="13">
        <v>5</v>
      </c>
      <c r="J44" s="7"/>
    </row>
    <row r="45" spans="2:10">
      <c r="B45" s="8"/>
      <c r="D45" s="9">
        <v>40</v>
      </c>
      <c r="E45" s="13">
        <v>3</v>
      </c>
      <c r="F45" s="13">
        <v>4</v>
      </c>
      <c r="G45" s="13">
        <v>5</v>
      </c>
      <c r="H45" s="13">
        <v>5</v>
      </c>
      <c r="I45" s="13">
        <v>4</v>
      </c>
      <c r="J45" s="7"/>
    </row>
    <row r="46" spans="2:10">
      <c r="B46" s="8"/>
      <c r="D46" s="9">
        <v>41</v>
      </c>
      <c r="E46" s="13">
        <v>4</v>
      </c>
      <c r="F46" s="13">
        <v>5</v>
      </c>
      <c r="G46" s="13">
        <v>5</v>
      </c>
      <c r="H46" s="13">
        <v>5</v>
      </c>
      <c r="I46" s="13">
        <v>5</v>
      </c>
      <c r="J46" s="7"/>
    </row>
    <row r="47" spans="2:10">
      <c r="B47" s="8"/>
      <c r="J47" s="7"/>
    </row>
    <row r="48" spans="2:10" ht="19.5">
      <c r="B48" s="8"/>
      <c r="C48" s="12" t="s">
        <v>7</v>
      </c>
      <c r="J48" s="7"/>
    </row>
    <row r="49" spans="2:16">
      <c r="B49" s="8"/>
      <c r="D49"/>
      <c r="F49"/>
      <c r="G49"/>
      <c r="H49"/>
      <c r="I49"/>
      <c r="J49" s="11"/>
    </row>
    <row r="50" spans="2:16" ht="144.75" customHeight="1">
      <c r="B50" s="8"/>
      <c r="D50"/>
      <c r="E50" s="10" t="str">
        <f>E5</f>
        <v>1. ¿Considera efectiva la implementación de la estrategia de gamificación para abordar los contenidos temáticos de la asignatura?</v>
      </c>
      <c r="F50" s="10" t="str">
        <f>F5</f>
        <v>2. ¿Cree que esta experiencia le facilitó el aprendizaje y la retención de los contenidos temáticos en comparación con semestres académicos anteriores?</v>
      </c>
      <c r="G50" s="10" t="str">
        <f>G5</f>
        <v>3. ¿Notó un aumento en su motivación e interés por la asignatura con la implementación de esta estrategia?</v>
      </c>
      <c r="H50" s="10" t="str">
        <f>H5</f>
        <v>4. ¿Considera beneficioso extender la implementación de este tipo de herramientas a los demás temas de la asignatura?</v>
      </c>
      <c r="I50" s="10" t="str">
        <f>I5</f>
        <v>5. ¿Considera favorable la implementación de este tipo de herramientas en otras asignaturas?</v>
      </c>
      <c r="J50" s="7"/>
    </row>
    <row r="51" spans="2:16" ht="50.1" customHeight="1">
      <c r="B51" s="8"/>
      <c r="C51" s="20" t="s">
        <v>8</v>
      </c>
      <c r="D51" s="10" t="s">
        <v>9</v>
      </c>
      <c r="E51" s="19">
        <f>COUNTIF(E6:E46,5)/E57</f>
        <v>0.53658536585365857</v>
      </c>
      <c r="F51" s="19">
        <f>COUNTIF(F6:F46,5)/E57</f>
        <v>0.51219512195121952</v>
      </c>
      <c r="G51" s="19">
        <f>COUNTIF(G6:G46,5)/E57</f>
        <v>0.43902439024390244</v>
      </c>
      <c r="H51" s="19">
        <f>COUNTIF(H6:H46,5)/E57</f>
        <v>0.70731707317073167</v>
      </c>
      <c r="I51" s="19">
        <f>COUNTIF(I6:I46,5)/E57</f>
        <v>0.75609756097560976</v>
      </c>
      <c r="J51" s="7"/>
    </row>
    <row r="52" spans="2:16" ht="50.1" customHeight="1">
      <c r="B52" s="8"/>
      <c r="C52" s="20"/>
      <c r="D52" s="10" t="s">
        <v>10</v>
      </c>
      <c r="E52" s="19">
        <f>COUNTIF(E6:E46,4)/E57</f>
        <v>0.3902439024390244</v>
      </c>
      <c r="F52" s="19">
        <f>COUNTIF(F6:F46,4)/E57</f>
        <v>0.31707317073170732</v>
      </c>
      <c r="G52" s="19">
        <f>COUNTIF(G6:G46,4)/E57</f>
        <v>0.29268292682926828</v>
      </c>
      <c r="H52" s="19">
        <f>COUNTIF(H6:H46,4)/E57</f>
        <v>0.24390243902439024</v>
      </c>
      <c r="I52" s="19">
        <f>COUNTIF(I6:I46,4)/E57</f>
        <v>0.1951219512195122</v>
      </c>
      <c r="J52" s="7"/>
    </row>
    <row r="53" spans="2:16" ht="50.1" customHeight="1">
      <c r="B53" s="8"/>
      <c r="C53" s="20"/>
      <c r="D53" s="10" t="s">
        <v>11</v>
      </c>
      <c r="E53" s="19">
        <f>COUNTIF(E6:E46,3)/E57</f>
        <v>4.878048780487805E-2</v>
      </c>
      <c r="F53" s="19">
        <f>COUNTIF(F6:F46,3)/E57</f>
        <v>0.14634146341463414</v>
      </c>
      <c r="G53" s="19">
        <f>COUNTIF(G6:G46,3)/E57</f>
        <v>0.17073170731707318</v>
      </c>
      <c r="H53" s="19">
        <f>COUNTIF(H6:H46,3)/E57</f>
        <v>2.4390243902439025E-2</v>
      </c>
      <c r="I53" s="19">
        <f>COUNTIF(I6:I46,3)/E57</f>
        <v>2.4390243902439025E-2</v>
      </c>
      <c r="J53" s="7"/>
    </row>
    <row r="54" spans="2:16" ht="50.1" customHeight="1">
      <c r="B54" s="8"/>
      <c r="C54" s="20"/>
      <c r="D54" s="10" t="s">
        <v>12</v>
      </c>
      <c r="E54" s="19">
        <f>COUNTIF(E6:E46,2)/E57</f>
        <v>0</v>
      </c>
      <c r="F54" s="19">
        <f>COUNTIF(F6:F46,2)/E57</f>
        <v>0</v>
      </c>
      <c r="G54" s="19">
        <f>COUNTIF(G6:G46,2)/E57</f>
        <v>7.3170731707317069E-2</v>
      </c>
      <c r="H54" s="19">
        <f>COUNTIF(H6:H46,2)/E57</f>
        <v>0</v>
      </c>
      <c r="I54" s="19">
        <f>COUNTIF(I6:I46,2)/E57</f>
        <v>0</v>
      </c>
      <c r="J54" s="7"/>
    </row>
    <row r="55" spans="2:16" ht="50.1" customHeight="1">
      <c r="B55" s="8"/>
      <c r="C55" s="20"/>
      <c r="D55" s="10" t="s">
        <v>13</v>
      </c>
      <c r="E55" s="19">
        <f>COUNTIF(E6:E46,1)/E57</f>
        <v>2.4390243902439025E-2</v>
      </c>
      <c r="F55" s="19">
        <f>COUNTIF(F6:F46,1)/E57</f>
        <v>2.4390243902439025E-2</v>
      </c>
      <c r="G55" s="19">
        <f>COUNTIF(G6:G46,1)/E57</f>
        <v>2.4390243902439025E-2</v>
      </c>
      <c r="H55" s="19">
        <f>COUNTIF(H6:H46,1)/E57</f>
        <v>2.4390243902439025E-2</v>
      </c>
      <c r="I55" s="19">
        <f>COUNTIF(I6:I46,1)/E57</f>
        <v>2.4390243902439025E-2</v>
      </c>
      <c r="J55" s="7"/>
      <c r="N55"/>
      <c r="O55"/>
      <c r="P55"/>
    </row>
    <row r="56" spans="2:16" ht="50.1" customHeight="1">
      <c r="B56" s="8"/>
      <c r="J56" s="7"/>
      <c r="N56"/>
      <c r="O56"/>
      <c r="P56"/>
    </row>
    <row r="57" spans="2:16">
      <c r="B57" s="8"/>
      <c r="C57" s="21" t="s">
        <v>14</v>
      </c>
      <c r="D57" s="21"/>
      <c r="E57" s="9">
        <v>41</v>
      </c>
      <c r="F57"/>
      <c r="G57"/>
      <c r="H57"/>
      <c r="I57"/>
      <c r="J57" s="7"/>
      <c r="N57"/>
      <c r="O57"/>
      <c r="P57"/>
    </row>
    <row r="58" spans="2:16">
      <c r="B58" s="8"/>
      <c r="F58"/>
      <c r="G58"/>
      <c r="H58"/>
      <c r="I58"/>
      <c r="J58" s="7"/>
      <c r="N58"/>
      <c r="O58"/>
      <c r="P58"/>
    </row>
    <row r="59" spans="2:16" ht="15" thickBot="1">
      <c r="B59" s="6"/>
      <c r="C59" s="5"/>
      <c r="D59" s="4"/>
      <c r="E59" s="4"/>
      <c r="F59" s="4"/>
      <c r="G59" s="4"/>
      <c r="H59" s="4"/>
      <c r="I59" s="4"/>
      <c r="J59" s="3"/>
    </row>
  </sheetData>
  <mergeCells count="2">
    <mergeCell ref="C51:C55"/>
    <mergeCell ref="C57:D5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7c5248-10b5-47c5-9c7e-64a41fa683f0">
      <Terms xmlns="http://schemas.microsoft.com/office/infopath/2007/PartnerControls"/>
    </lcf76f155ced4ddcb4097134ff3c332f>
    <TaxCatchAll xmlns="7c06277e-dd59-454d-974c-a51247fb08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14" ma:contentTypeDescription="Crear nuevo documento." ma:contentTypeScope="" ma:versionID="c68adc627cdb626eb635587f11d77893">
  <xsd:schema xmlns:xsd="http://www.w3.org/2001/XMLSchema" xmlns:xs="http://www.w3.org/2001/XMLSchema" xmlns:p="http://schemas.microsoft.com/office/2006/metadata/properties" xmlns:ns2="8c7c5248-10b5-47c5-9c7e-64a41fa683f0" xmlns:ns3="7c06277e-dd59-454d-974c-a51247fb08da" targetNamespace="http://schemas.microsoft.com/office/2006/metadata/properties" ma:root="true" ma:fieldsID="b68683576ec257a414179ffd7a7ff984" ns2:_="" ns3:_="">
    <xsd:import namespace="8c7c5248-10b5-47c5-9c7e-64a41fa683f0"/>
    <xsd:import namespace="7c06277e-dd59-454d-974c-a51247fb08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29117c44-7c7a-418e-87eb-6da7b0669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06277e-dd59-454d-974c-a51247fb08d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bd70a49-2845-4ecc-a96d-194123e02d1e}" ma:internalName="TaxCatchAll" ma:showField="CatchAllData" ma:web="7c06277e-dd59-454d-974c-a51247fb08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F70CD3-EAF5-425B-AD04-2EC4A2445385}"/>
</file>

<file path=customXml/itemProps2.xml><?xml version="1.0" encoding="utf-8"?>
<ds:datastoreItem xmlns:ds="http://schemas.openxmlformats.org/officeDocument/2006/customXml" ds:itemID="{935F2455-3C2C-4B63-8554-C0C8FB03C99D}"/>
</file>

<file path=customXml/itemProps3.xml><?xml version="1.0" encoding="utf-8"?>
<ds:datastoreItem xmlns:ds="http://schemas.openxmlformats.org/officeDocument/2006/customXml" ds:itemID="{ED9EDD54-FCD2-4BA6-BC27-B738E6654A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Ramirez Gomez (Internship)</dc:creator>
  <cp:keywords/>
  <dc:description/>
  <cp:lastModifiedBy>MARIA RAMIREZ</cp:lastModifiedBy>
  <cp:revision/>
  <dcterms:created xsi:type="dcterms:W3CDTF">2024-04-01T20:42:53Z</dcterms:created>
  <dcterms:modified xsi:type="dcterms:W3CDTF">2024-06-19T17:02:33Z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0x010100ED9AAC5DDC520747947F80D748BE9277</vt:lpwstr>
  </property>
</Properties>
</file>